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P:\PR60565\114624\400-Engineering\Roadway\EngData\"/>
    </mc:Choice>
  </mc:AlternateContent>
  <xr:revisionPtr revIDLastSave="0" documentId="13_ncr:1_{7E72A640-7740-4DA9-8691-E0724E76A48D}" xr6:coauthVersionLast="47" xr6:coauthVersionMax="47" xr10:uidLastSave="{00000000-0000-0000-0000-000000000000}"/>
  <bookViews>
    <workbookView xWindow="28680" yWindow="-120" windowWidth="29040" windowHeight="16440" activeTab="3" xr2:uid="{00000000-000D-0000-FFFF-FFFF00000000}"/>
  </bookViews>
  <sheets>
    <sheet name="CR-550" sheetId="10" r:id="rId1"/>
    <sheet name="CLINTON RD" sheetId="12" r:id="rId2"/>
    <sheet name="CR-550 STA.500" sheetId="13" r:id="rId3"/>
    <sheet name="TOTAL QUANTITIES" sheetId="1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14" l="1"/>
  <c r="H16" i="14"/>
  <c r="J16" i="14"/>
  <c r="G4" i="10"/>
  <c r="G5" i="10"/>
  <c r="G6" i="10"/>
  <c r="G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" i="10"/>
  <c r="F30" i="10"/>
  <c r="F3" i="10"/>
  <c r="F4" i="10"/>
  <c r="F6" i="10"/>
  <c r="F7" i="10"/>
  <c r="F8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5" i="10"/>
  <c r="F3" i="12"/>
  <c r="F7" i="12"/>
  <c r="F9" i="12"/>
  <c r="F11" i="12"/>
  <c r="F13" i="12"/>
  <c r="F15" i="12"/>
  <c r="F17" i="12"/>
  <c r="F19" i="12"/>
  <c r="G3" i="12"/>
  <c r="G7" i="12"/>
  <c r="G9" i="12"/>
  <c r="G11" i="12"/>
  <c r="G13" i="12"/>
  <c r="G15" i="12"/>
  <c r="G17" i="12"/>
  <c r="G19" i="12"/>
  <c r="G5" i="12"/>
  <c r="F5" i="12"/>
  <c r="F19" i="13"/>
  <c r="G5" i="13"/>
  <c r="G7" i="13"/>
  <c r="G9" i="13"/>
  <c r="G11" i="13"/>
  <c r="G13" i="13"/>
  <c r="G15" i="13"/>
  <c r="G17" i="13"/>
  <c r="G19" i="13"/>
  <c r="F5" i="13"/>
  <c r="F7" i="13"/>
  <c r="F9" i="13"/>
  <c r="F11" i="13"/>
  <c r="F13" i="13"/>
  <c r="F15" i="13"/>
  <c r="F17" i="13"/>
  <c r="F3" i="13"/>
  <c r="C8" i="14" l="1"/>
  <c r="D8" i="14"/>
  <c r="B8" i="14"/>
  <c r="G3" i="13" l="1"/>
  <c r="J16" i="12"/>
  <c r="J17" i="12"/>
  <c r="J18" i="12"/>
  <c r="J19" i="12"/>
  <c r="B19" i="13"/>
  <c r="B18" i="13"/>
  <c r="B17" i="13"/>
  <c r="B16" i="13"/>
  <c r="B15" i="13"/>
  <c r="B14" i="13"/>
  <c r="B13" i="13"/>
  <c r="B12" i="13"/>
  <c r="B11" i="13"/>
  <c r="B10" i="13"/>
  <c r="J10" i="13" s="1"/>
  <c r="B9" i="13"/>
  <c r="J9" i="13" s="1"/>
  <c r="B8" i="13"/>
  <c r="J8" i="13" s="1"/>
  <c r="B7" i="13"/>
  <c r="J7" i="13" s="1"/>
  <c r="B6" i="13"/>
  <c r="B5" i="13"/>
  <c r="B4" i="13"/>
  <c r="B15" i="12"/>
  <c r="J15" i="12" s="1"/>
  <c r="B14" i="12"/>
  <c r="B13" i="12"/>
  <c r="B12" i="12"/>
  <c r="B11" i="12"/>
  <c r="B10" i="12"/>
  <c r="B9" i="12"/>
  <c r="J9" i="12" s="1"/>
  <c r="B8" i="12"/>
  <c r="B7" i="12"/>
  <c r="J7" i="12" s="1"/>
  <c r="B6" i="12"/>
  <c r="B5" i="12"/>
  <c r="J5" i="12" s="1"/>
  <c r="B4" i="12"/>
  <c r="J4" i="12" s="1"/>
  <c r="J18" i="13" l="1"/>
  <c r="J19" i="13"/>
  <c r="J16" i="13"/>
  <c r="J17" i="13"/>
  <c r="J15" i="13"/>
  <c r="J12" i="13"/>
  <c r="J14" i="13"/>
  <c r="J13" i="13"/>
  <c r="J6" i="13"/>
  <c r="J5" i="13"/>
  <c r="J4" i="13"/>
  <c r="J6" i="12"/>
  <c r="J8" i="12"/>
  <c r="J10" i="12"/>
  <c r="J13" i="12"/>
  <c r="J14" i="12"/>
  <c r="J12" i="12"/>
  <c r="J11" i="13"/>
  <c r="J11" i="12"/>
  <c r="B31" i="10"/>
  <c r="J31" i="10" s="1"/>
  <c r="B30" i="10"/>
  <c r="J30" i="10" s="1"/>
  <c r="B29" i="10"/>
  <c r="J29" i="10" s="1"/>
  <c r="B28" i="10"/>
  <c r="J28" i="10" s="1"/>
  <c r="B27" i="10"/>
  <c r="J27" i="10" s="1"/>
  <c r="B26" i="10"/>
  <c r="J26" i="10" s="1"/>
  <c r="B25" i="10"/>
  <c r="J25" i="10" s="1"/>
  <c r="B24" i="10"/>
  <c r="J24" i="10" s="1"/>
  <c r="B23" i="10"/>
  <c r="J23" i="10" s="1"/>
  <c r="B22" i="10"/>
  <c r="J22" i="10" s="1"/>
  <c r="B21" i="10"/>
  <c r="J21" i="10" s="1"/>
  <c r="B20" i="10"/>
  <c r="J20" i="10" s="1"/>
  <c r="B19" i="10"/>
  <c r="J19" i="10" s="1"/>
  <c r="B18" i="10"/>
  <c r="J18" i="10" s="1"/>
  <c r="B17" i="10"/>
  <c r="J17" i="10" s="1"/>
  <c r="B16" i="10"/>
  <c r="J16" i="10" s="1"/>
  <c r="B15" i="10"/>
  <c r="J15" i="10" s="1"/>
  <c r="B14" i="10"/>
  <c r="J14" i="10" s="1"/>
  <c r="B13" i="10"/>
  <c r="J13" i="10" s="1"/>
  <c r="B12" i="10"/>
  <c r="J12" i="10" s="1"/>
  <c r="B11" i="10"/>
  <c r="J11" i="10" s="1"/>
  <c r="B10" i="10"/>
  <c r="B9" i="10"/>
  <c r="B8" i="10"/>
  <c r="B7" i="10"/>
  <c r="B6" i="10"/>
  <c r="J6" i="10" s="1"/>
  <c r="B5" i="10"/>
  <c r="J5" i="10" s="1"/>
  <c r="B4" i="10"/>
  <c r="J4" i="10" s="1"/>
  <c r="J36" i="13" l="1"/>
  <c r="G36" i="13"/>
  <c r="F36" i="13"/>
  <c r="J36" i="12"/>
  <c r="G36" i="12"/>
  <c r="F36" i="12"/>
  <c r="J10" i="10"/>
  <c r="J8" i="10"/>
  <c r="J7" i="10"/>
  <c r="J9" i="10"/>
  <c r="J36" i="10" l="1"/>
  <c r="F36" i="10"/>
  <c r="G36" i="10"/>
</calcChain>
</file>

<file path=xl/sharedStrings.xml><?xml version="1.0" encoding="utf-8"?>
<sst xmlns="http://schemas.openxmlformats.org/spreadsheetml/2006/main" count="80" uniqueCount="34">
  <si>
    <t>EARTHWORK</t>
  </si>
  <si>
    <t>SEEDING/MULCHING</t>
  </si>
  <si>
    <t>Station</t>
  </si>
  <si>
    <t>Distance (ft)</t>
  </si>
  <si>
    <t>Cut (A) sq ft</t>
  </si>
  <si>
    <t>Fill (A) sq ft</t>
  </si>
  <si>
    <t>Cut (VOL) CY</t>
  </si>
  <si>
    <t>Fill (VOL) CY</t>
  </si>
  <si>
    <t>Width (ft)</t>
  </si>
  <si>
    <t>Area (sq yd)</t>
  </si>
  <si>
    <t>TOTALS</t>
  </si>
  <si>
    <t>CR-550</t>
  </si>
  <si>
    <t>CLINTON</t>
  </si>
  <si>
    <t>CR-550 (STA 500)</t>
  </si>
  <si>
    <t>Quantity</t>
  </si>
  <si>
    <t>fill (cy)</t>
  </si>
  <si>
    <t>cut (cy)</t>
  </si>
  <si>
    <t>seeding (sy)</t>
  </si>
  <si>
    <t>Total</t>
  </si>
  <si>
    <t>Autotables</t>
  </si>
  <si>
    <t>CY</t>
  </si>
  <si>
    <t>SY</t>
  </si>
  <si>
    <t>EXCAVATION</t>
  </si>
  <si>
    <t>EMBANKMENT</t>
  </si>
  <si>
    <t>SEEDING AND MULCHING</t>
  </si>
  <si>
    <t>CR-550 STA. 106+50.00 TO 113+13.43</t>
  </si>
  <si>
    <t>CR-550 STA. 501+75.00 TO 504+50.00</t>
  </si>
  <si>
    <t>CLINTON ROAD STA. 303+16.81 TO 304+83.86</t>
  </si>
  <si>
    <t>QUANTITIES CARRIED TO GENERAL SUMMARY</t>
  </si>
  <si>
    <t>TOTAL</t>
  </si>
  <si>
    <t>CR 550 1</t>
  </si>
  <si>
    <t>CR-550 2</t>
  </si>
  <si>
    <t>CARRIED TO SHEET $xs013$</t>
  </si>
  <si>
    <t>CARRIED BELOW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</si>
</sst>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#\+##.00"/>
    <numFmt numFmtId="165" formatCode="0.0"/>
    <numFmt numFmtId="166" formatCode="_(* #,##0.0000_);_(* \(#,##0.0000\);_(* &quot;-&quot;??_);_(@_)"/>
  </numFmts>
  <fonts count="7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66633"/>
      </bottom>
      <diagonal/>
    </border>
    <border>
      <left/>
      <right/>
      <top/>
      <bottom style="medium">
        <color rgb="FF66663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64" fontId="0" fillId="0" borderId="0" xfId="0" applyNumberFormat="1"/>
    <xf numFmtId="164" fontId="0" fillId="0" borderId="0" xfId="0" applyNumberFormat="1" applyAlignment="1">
      <alignment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1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1" applyNumberFormat="1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4" xfId="0" applyFont="1" applyBorder="1"/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Border="1"/>
    <xf numFmtId="0" fontId="6" fillId="0" borderId="3" xfId="0" applyFont="1" applyBorder="1"/>
    <xf numFmtId="0" fontId="6" fillId="0" borderId="0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FDD65-F114-4E30-A3C4-DA313E0C644D}">
  <dimension ref="A1:AG36"/>
  <sheetViews>
    <sheetView workbookViewId="0">
      <selection activeCell="F36" sqref="F36"/>
    </sheetView>
  </sheetViews>
  <sheetFormatPr defaultRowHeight="15" x14ac:dyDescent="0.25"/>
  <cols>
    <col min="1" max="1" width="9.5703125" style="3" bestFit="1" customWidth="1"/>
    <col min="3" max="3" width="3" customWidth="1"/>
    <col min="4" max="5" width="12.140625" customWidth="1"/>
    <col min="6" max="7" width="13.42578125" customWidth="1"/>
    <col min="23" max="23" width="11.5703125" customWidth="1"/>
  </cols>
  <sheetData>
    <row r="1" spans="1:27" x14ac:dyDescent="0.25">
      <c r="D1" s="19" t="s">
        <v>0</v>
      </c>
      <c r="E1" s="19"/>
      <c r="F1" s="19"/>
      <c r="G1" s="19"/>
      <c r="H1" s="1"/>
      <c r="I1" s="19" t="s">
        <v>1</v>
      </c>
      <c r="J1" s="19"/>
      <c r="R1" s="11"/>
      <c r="S1" s="18"/>
      <c r="T1" s="18"/>
      <c r="U1" s="18"/>
      <c r="V1" s="18"/>
      <c r="W1" s="18"/>
      <c r="X1" s="18"/>
      <c r="Y1" s="18"/>
      <c r="Z1" s="18"/>
      <c r="AA1" s="10"/>
    </row>
    <row r="2" spans="1:27" ht="30" x14ac:dyDescent="0.25">
      <c r="A2" s="4" t="s">
        <v>2</v>
      </c>
      <c r="B2" s="2" t="s">
        <v>3</v>
      </c>
      <c r="C2" s="2"/>
      <c r="D2" s="2" t="s">
        <v>4</v>
      </c>
      <c r="E2" s="2" t="s">
        <v>5</v>
      </c>
      <c r="F2" s="2" t="s">
        <v>6</v>
      </c>
      <c r="G2" s="2" t="s">
        <v>7</v>
      </c>
      <c r="H2" s="2"/>
      <c r="I2" s="2" t="s">
        <v>8</v>
      </c>
      <c r="J2" s="2" t="s">
        <v>9</v>
      </c>
      <c r="K2" s="2"/>
      <c r="R2" s="11"/>
      <c r="S2" s="18"/>
      <c r="T2" s="18"/>
      <c r="U2" s="18"/>
      <c r="V2" s="18"/>
      <c r="W2" s="18"/>
      <c r="X2" s="18"/>
      <c r="Y2" s="18"/>
      <c r="Z2" s="18"/>
      <c r="AA2" s="11"/>
    </row>
    <row r="3" spans="1:27" ht="15.75" thickBot="1" x14ac:dyDescent="0.3">
      <c r="A3" s="3">
        <v>10650</v>
      </c>
      <c r="D3">
        <v>0</v>
      </c>
      <c r="E3">
        <v>0</v>
      </c>
      <c r="F3">
        <f t="shared" ref="F3:F4" si="0">IF(B4="","",ROUNDUP(AVERAGE(D3,D5)*B4/27,0))</f>
        <v>8</v>
      </c>
      <c r="G3">
        <f>IF(B4="","",ROUNDUP(AVERAGE(E3,E5)*B4/27,0))</f>
        <v>0</v>
      </c>
      <c r="I3">
        <v>0</v>
      </c>
      <c r="R3" s="12"/>
      <c r="S3" s="13"/>
      <c r="T3" s="13"/>
      <c r="U3" s="13"/>
      <c r="V3" s="13"/>
      <c r="W3" s="13"/>
      <c r="X3" s="13"/>
      <c r="Y3" s="13"/>
      <c r="Z3" s="13"/>
      <c r="AA3" s="12"/>
    </row>
    <row r="4" spans="1:27" x14ac:dyDescent="0.25">
      <c r="B4">
        <f>IF(A4="",A5-A3,"")</f>
        <v>50</v>
      </c>
      <c r="F4" t="str">
        <f t="shared" si="0"/>
        <v/>
      </c>
      <c r="G4" t="str">
        <f t="shared" ref="G4:G30" si="1">IF(B5="","",ROUNDUP(AVERAGE(E4,E6)*B5/27,0))</f>
        <v/>
      </c>
      <c r="J4">
        <f>IF(B4="","",ROUNDUP(AVERAGE(I3,I5)*B4/9,0))</f>
        <v>12</v>
      </c>
      <c r="R4" s="5"/>
      <c r="S4" s="6"/>
      <c r="T4" s="6"/>
      <c r="U4" s="6"/>
      <c r="V4" s="6"/>
      <c r="W4" s="6"/>
      <c r="X4" s="6"/>
      <c r="Y4" s="6"/>
      <c r="Z4" s="6"/>
      <c r="AA4" s="6"/>
    </row>
    <row r="5" spans="1:27" x14ac:dyDescent="0.25">
      <c r="A5" s="3">
        <v>10700</v>
      </c>
      <c r="B5" t="str">
        <f t="shared" ref="B5:B31" si="2">IF(A5="",A6-A4,"")</f>
        <v/>
      </c>
      <c r="D5">
        <v>8</v>
      </c>
      <c r="E5">
        <v>0</v>
      </c>
      <c r="F5">
        <f>IF(B6="","",ROUNDUP(AVERAGE(D5,D7)*B6/27,0))</f>
        <v>19</v>
      </c>
      <c r="G5">
        <f t="shared" si="1"/>
        <v>1</v>
      </c>
      <c r="I5">
        <v>4.0999999999999996</v>
      </c>
      <c r="J5" t="str">
        <f t="shared" ref="J5:J31" si="3">IF(B5="","",ROUNDUP(AVERAGE(I4,I6)*B5/9,0))</f>
        <v/>
      </c>
      <c r="R5" s="5"/>
      <c r="S5" s="6"/>
      <c r="T5" s="6"/>
      <c r="U5" s="6"/>
      <c r="V5" s="6"/>
      <c r="W5" s="6"/>
      <c r="X5" s="6"/>
      <c r="Y5" s="6"/>
      <c r="Z5" s="6"/>
      <c r="AA5" s="6"/>
    </row>
    <row r="6" spans="1:27" x14ac:dyDescent="0.25">
      <c r="B6">
        <f t="shared" si="2"/>
        <v>50</v>
      </c>
      <c r="F6" t="str">
        <f t="shared" ref="F6:F30" si="4">IF(B7="","",ROUNDUP(AVERAGE(D6,D8)*B7/27,0))</f>
        <v/>
      </c>
      <c r="G6" t="str">
        <f t="shared" si="1"/>
        <v/>
      </c>
      <c r="J6">
        <f t="shared" si="3"/>
        <v>26</v>
      </c>
      <c r="R6" s="5"/>
      <c r="S6" s="6"/>
      <c r="T6" s="6"/>
      <c r="U6" s="6"/>
      <c r="V6" s="6"/>
      <c r="W6" s="6"/>
      <c r="X6" s="6"/>
      <c r="Y6" s="6"/>
      <c r="Z6" s="6"/>
      <c r="AA6" s="6"/>
    </row>
    <row r="7" spans="1:27" x14ac:dyDescent="0.25">
      <c r="A7" s="3">
        <v>10750</v>
      </c>
      <c r="B7" t="str">
        <f t="shared" si="2"/>
        <v/>
      </c>
      <c r="D7">
        <v>12</v>
      </c>
      <c r="E7">
        <v>1</v>
      </c>
      <c r="F7">
        <f t="shared" si="4"/>
        <v>29</v>
      </c>
      <c r="G7">
        <f t="shared" si="1"/>
        <v>3</v>
      </c>
      <c r="I7">
        <v>5.0999999999999996</v>
      </c>
      <c r="J7" t="str">
        <f t="shared" si="3"/>
        <v/>
      </c>
      <c r="R7" s="5"/>
      <c r="S7" s="6"/>
      <c r="T7" s="6"/>
      <c r="U7" s="6"/>
      <c r="V7" s="6"/>
      <c r="W7" s="6"/>
      <c r="X7" s="6"/>
      <c r="Y7" s="6"/>
      <c r="Z7" s="6"/>
      <c r="AA7" s="6"/>
    </row>
    <row r="8" spans="1:27" x14ac:dyDescent="0.25">
      <c r="B8">
        <f t="shared" si="2"/>
        <v>50</v>
      </c>
      <c r="F8" t="str">
        <f t="shared" si="4"/>
        <v/>
      </c>
      <c r="G8" t="str">
        <f t="shared" si="1"/>
        <v/>
      </c>
      <c r="J8">
        <f t="shared" si="3"/>
        <v>39</v>
      </c>
      <c r="R8" s="5"/>
      <c r="S8" s="6"/>
      <c r="T8" s="6"/>
      <c r="U8" s="6"/>
      <c r="V8" s="6"/>
      <c r="W8" s="6"/>
      <c r="X8" s="6"/>
      <c r="Y8" s="6"/>
      <c r="Z8" s="6"/>
      <c r="AA8" s="6"/>
    </row>
    <row r="9" spans="1:27" x14ac:dyDescent="0.25">
      <c r="A9" s="3">
        <v>10800</v>
      </c>
      <c r="B9" t="str">
        <f t="shared" si="2"/>
        <v/>
      </c>
      <c r="D9">
        <v>19</v>
      </c>
      <c r="E9">
        <v>2</v>
      </c>
      <c r="F9">
        <f t="shared" si="4"/>
        <v>35</v>
      </c>
      <c r="G9">
        <f t="shared" si="1"/>
        <v>6</v>
      </c>
      <c r="I9">
        <v>8.8000000000000007</v>
      </c>
      <c r="J9" t="str">
        <f t="shared" si="3"/>
        <v/>
      </c>
      <c r="R9" s="5"/>
      <c r="S9" s="6"/>
      <c r="T9" s="6"/>
      <c r="U9" s="6"/>
      <c r="V9" s="6"/>
      <c r="W9" s="6"/>
      <c r="X9" s="6"/>
      <c r="Y9" s="6"/>
      <c r="Z9" s="6"/>
      <c r="AA9" s="6"/>
    </row>
    <row r="10" spans="1:27" x14ac:dyDescent="0.25">
      <c r="B10">
        <f t="shared" si="2"/>
        <v>50</v>
      </c>
      <c r="F10" t="str">
        <f t="shared" si="4"/>
        <v/>
      </c>
      <c r="G10" t="str">
        <f t="shared" si="1"/>
        <v/>
      </c>
      <c r="J10">
        <f t="shared" si="3"/>
        <v>52</v>
      </c>
      <c r="R10" s="5"/>
      <c r="S10" s="6"/>
      <c r="T10" s="6"/>
      <c r="U10" s="6"/>
      <c r="V10" s="6"/>
      <c r="W10" s="6"/>
      <c r="X10" s="6"/>
      <c r="Y10" s="6"/>
      <c r="Z10" s="6"/>
      <c r="AA10" s="6"/>
    </row>
    <row r="11" spans="1:27" x14ac:dyDescent="0.25">
      <c r="A11" s="3">
        <v>10850</v>
      </c>
      <c r="B11" t="str">
        <f t="shared" si="2"/>
        <v/>
      </c>
      <c r="D11">
        <v>18</v>
      </c>
      <c r="E11">
        <v>4</v>
      </c>
      <c r="F11">
        <f t="shared" si="4"/>
        <v>36</v>
      </c>
      <c r="G11">
        <f t="shared" si="1"/>
        <v>6</v>
      </c>
      <c r="I11">
        <v>9.6</v>
      </c>
      <c r="J11" t="str">
        <f t="shared" si="3"/>
        <v/>
      </c>
      <c r="R11" s="5"/>
      <c r="S11" s="6"/>
      <c r="T11" s="6"/>
      <c r="U11" s="6"/>
      <c r="V11" s="6"/>
      <c r="W11" s="6"/>
      <c r="X11" s="6"/>
      <c r="Y11" s="6"/>
      <c r="Z11" s="6"/>
      <c r="AA11" s="6"/>
    </row>
    <row r="12" spans="1:27" x14ac:dyDescent="0.25">
      <c r="B12">
        <f t="shared" si="2"/>
        <v>50</v>
      </c>
      <c r="F12" t="str">
        <f t="shared" si="4"/>
        <v/>
      </c>
      <c r="G12" t="str">
        <f t="shared" si="1"/>
        <v/>
      </c>
      <c r="J12">
        <f t="shared" si="3"/>
        <v>48</v>
      </c>
      <c r="R12" s="5"/>
      <c r="S12" s="6"/>
      <c r="T12" s="6"/>
      <c r="U12" s="6"/>
      <c r="V12" s="6"/>
      <c r="W12" s="6"/>
      <c r="X12" s="6"/>
      <c r="Y12" s="6"/>
      <c r="Z12" s="6"/>
      <c r="AA12" s="6"/>
    </row>
    <row r="13" spans="1:27" x14ac:dyDescent="0.25">
      <c r="A13" s="3">
        <v>10900</v>
      </c>
      <c r="B13" t="str">
        <f t="shared" si="2"/>
        <v/>
      </c>
      <c r="D13">
        <v>20</v>
      </c>
      <c r="E13">
        <v>2</v>
      </c>
      <c r="F13">
        <f t="shared" si="4"/>
        <v>38</v>
      </c>
      <c r="G13">
        <f t="shared" si="1"/>
        <v>4</v>
      </c>
      <c r="I13">
        <v>7.4</v>
      </c>
      <c r="J13" t="str">
        <f t="shared" si="3"/>
        <v/>
      </c>
      <c r="R13" s="5"/>
      <c r="S13" s="6"/>
      <c r="T13" s="6"/>
      <c r="U13" s="6"/>
      <c r="V13" s="6"/>
      <c r="W13" s="6"/>
      <c r="X13" s="6"/>
      <c r="Y13" s="6"/>
      <c r="Z13" s="6"/>
      <c r="AA13" s="6"/>
    </row>
    <row r="14" spans="1:27" x14ac:dyDescent="0.25">
      <c r="B14">
        <f t="shared" si="2"/>
        <v>50</v>
      </c>
      <c r="F14" t="str">
        <f t="shared" si="4"/>
        <v/>
      </c>
      <c r="G14" t="str">
        <f t="shared" si="1"/>
        <v/>
      </c>
      <c r="J14">
        <f t="shared" si="3"/>
        <v>38</v>
      </c>
      <c r="R14" s="5"/>
      <c r="S14" s="6"/>
      <c r="T14" s="6"/>
      <c r="U14" s="6"/>
      <c r="V14" s="6"/>
      <c r="W14" s="6"/>
      <c r="X14" s="6"/>
      <c r="Y14" s="6"/>
      <c r="Z14" s="6"/>
      <c r="AA14" s="6"/>
    </row>
    <row r="15" spans="1:27" x14ac:dyDescent="0.25">
      <c r="A15" s="3">
        <v>10950</v>
      </c>
      <c r="B15" t="str">
        <f t="shared" si="2"/>
        <v/>
      </c>
      <c r="D15">
        <v>20</v>
      </c>
      <c r="E15">
        <v>2</v>
      </c>
      <c r="F15">
        <f t="shared" si="4"/>
        <v>40</v>
      </c>
      <c r="G15">
        <f t="shared" si="1"/>
        <v>2</v>
      </c>
      <c r="I15">
        <v>6</v>
      </c>
      <c r="J15" t="str">
        <f t="shared" si="3"/>
        <v/>
      </c>
      <c r="R15" s="5"/>
      <c r="S15" s="6"/>
      <c r="T15" s="6"/>
      <c r="U15" s="6"/>
      <c r="V15" s="6"/>
      <c r="W15" s="6"/>
      <c r="X15" s="6"/>
      <c r="Y15" s="6"/>
      <c r="Z15" s="6"/>
      <c r="AA15" s="6"/>
    </row>
    <row r="16" spans="1:27" x14ac:dyDescent="0.25">
      <c r="B16">
        <f t="shared" si="2"/>
        <v>50</v>
      </c>
      <c r="F16" t="str">
        <f t="shared" si="4"/>
        <v/>
      </c>
      <c r="G16" t="str">
        <f t="shared" si="1"/>
        <v/>
      </c>
      <c r="J16">
        <f t="shared" si="3"/>
        <v>55</v>
      </c>
      <c r="R16" s="5"/>
      <c r="S16" s="6"/>
      <c r="T16" s="6"/>
      <c r="U16" s="6"/>
      <c r="V16" s="6"/>
      <c r="W16" s="6"/>
      <c r="X16" s="6"/>
      <c r="Y16" s="6"/>
      <c r="Z16" s="6"/>
      <c r="AA16" s="6"/>
    </row>
    <row r="17" spans="1:33" x14ac:dyDescent="0.25">
      <c r="A17" s="3">
        <v>11000</v>
      </c>
      <c r="B17" t="str">
        <f t="shared" si="2"/>
        <v/>
      </c>
      <c r="D17">
        <v>23</v>
      </c>
      <c r="E17">
        <v>0</v>
      </c>
      <c r="F17">
        <f t="shared" si="4"/>
        <v>43</v>
      </c>
      <c r="G17">
        <f t="shared" si="1"/>
        <v>0</v>
      </c>
      <c r="I17">
        <v>13.7</v>
      </c>
      <c r="J17" t="str">
        <f t="shared" si="3"/>
        <v/>
      </c>
      <c r="R17" s="5"/>
      <c r="S17" s="6"/>
      <c r="T17" s="6"/>
      <c r="U17" s="6"/>
      <c r="V17" s="6"/>
      <c r="W17" s="6"/>
      <c r="X17" s="6"/>
      <c r="Y17" s="6"/>
      <c r="Z17" s="6"/>
      <c r="AA17" s="6"/>
    </row>
    <row r="18" spans="1:33" x14ac:dyDescent="0.25">
      <c r="B18">
        <f t="shared" si="2"/>
        <v>50</v>
      </c>
      <c r="F18" t="str">
        <f t="shared" si="4"/>
        <v/>
      </c>
      <c r="G18" t="str">
        <f t="shared" si="1"/>
        <v/>
      </c>
      <c r="J18">
        <f t="shared" si="3"/>
        <v>85</v>
      </c>
      <c r="R18" s="5"/>
      <c r="S18" s="6"/>
      <c r="T18" s="6"/>
      <c r="U18" s="6"/>
      <c r="V18" s="6"/>
      <c r="W18" s="6"/>
      <c r="X18" s="6"/>
      <c r="Y18" s="6"/>
      <c r="Z18" s="6"/>
      <c r="AA18" s="6"/>
    </row>
    <row r="19" spans="1:33" x14ac:dyDescent="0.25">
      <c r="A19" s="3">
        <v>11050</v>
      </c>
      <c r="B19" t="str">
        <f t="shared" si="2"/>
        <v/>
      </c>
      <c r="D19">
        <v>23</v>
      </c>
      <c r="E19">
        <v>0</v>
      </c>
      <c r="F19">
        <f t="shared" si="4"/>
        <v>42</v>
      </c>
      <c r="G19">
        <f t="shared" si="1"/>
        <v>0</v>
      </c>
      <c r="I19">
        <v>16.600000000000001</v>
      </c>
      <c r="J19" t="str">
        <f t="shared" si="3"/>
        <v/>
      </c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ht="15" customHeight="1" x14ac:dyDescent="0.25">
      <c r="B20">
        <f t="shared" si="2"/>
        <v>50</v>
      </c>
      <c r="F20" t="str">
        <f t="shared" si="4"/>
        <v/>
      </c>
      <c r="G20" t="str">
        <f t="shared" si="1"/>
        <v/>
      </c>
      <c r="J20">
        <f t="shared" si="3"/>
        <v>93</v>
      </c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25">
      <c r="A21" s="3">
        <v>11100</v>
      </c>
      <c r="B21" t="str">
        <f t="shared" si="2"/>
        <v/>
      </c>
      <c r="D21">
        <v>22</v>
      </c>
      <c r="E21">
        <v>0</v>
      </c>
      <c r="F21">
        <f t="shared" si="4"/>
        <v>38</v>
      </c>
      <c r="G21">
        <f t="shared" si="1"/>
        <v>0</v>
      </c>
      <c r="I21">
        <v>16.7</v>
      </c>
      <c r="J21" t="str">
        <f t="shared" si="3"/>
        <v/>
      </c>
      <c r="R21" s="8"/>
      <c r="S21" s="8"/>
      <c r="T21" s="8"/>
      <c r="U21" s="6"/>
      <c r="V21" s="6"/>
      <c r="W21" s="9"/>
      <c r="X21" s="9"/>
      <c r="Y21" s="6"/>
      <c r="Z21" s="6"/>
    </row>
    <row r="22" spans="1:33" x14ac:dyDescent="0.25">
      <c r="B22">
        <f t="shared" si="2"/>
        <v>50</v>
      </c>
      <c r="F22" t="str">
        <f t="shared" si="4"/>
        <v/>
      </c>
      <c r="G22" t="str">
        <f t="shared" si="1"/>
        <v/>
      </c>
      <c r="J22">
        <f t="shared" si="3"/>
        <v>93</v>
      </c>
    </row>
    <row r="23" spans="1:33" x14ac:dyDescent="0.25">
      <c r="A23" s="3">
        <v>11150</v>
      </c>
      <c r="B23" t="str">
        <f t="shared" si="2"/>
        <v/>
      </c>
      <c r="D23">
        <v>18</v>
      </c>
      <c r="E23">
        <v>0</v>
      </c>
      <c r="F23">
        <f t="shared" si="4"/>
        <v>34</v>
      </c>
      <c r="G23">
        <f t="shared" si="1"/>
        <v>0</v>
      </c>
      <c r="I23">
        <v>16.7</v>
      </c>
      <c r="J23" t="str">
        <f t="shared" si="3"/>
        <v/>
      </c>
    </row>
    <row r="24" spans="1:33" x14ac:dyDescent="0.25">
      <c r="B24">
        <f t="shared" si="2"/>
        <v>50</v>
      </c>
      <c r="F24" t="str">
        <f t="shared" si="4"/>
        <v/>
      </c>
      <c r="G24" t="str">
        <f t="shared" si="1"/>
        <v/>
      </c>
      <c r="J24">
        <f t="shared" si="3"/>
        <v>92</v>
      </c>
    </row>
    <row r="25" spans="1:33" x14ac:dyDescent="0.25">
      <c r="A25" s="3">
        <v>11200</v>
      </c>
      <c r="B25" t="str">
        <f t="shared" si="2"/>
        <v/>
      </c>
      <c r="D25">
        <v>18</v>
      </c>
      <c r="E25">
        <v>0</v>
      </c>
      <c r="F25">
        <f t="shared" si="4"/>
        <v>34</v>
      </c>
      <c r="G25">
        <f t="shared" si="1"/>
        <v>1</v>
      </c>
      <c r="I25">
        <v>16.399999999999999</v>
      </c>
      <c r="J25" t="str">
        <f t="shared" si="3"/>
        <v/>
      </c>
    </row>
    <row r="26" spans="1:33" x14ac:dyDescent="0.25">
      <c r="B26">
        <f t="shared" si="2"/>
        <v>50</v>
      </c>
      <c r="F26" t="str">
        <f t="shared" si="4"/>
        <v/>
      </c>
      <c r="G26" t="str">
        <f t="shared" si="1"/>
        <v/>
      </c>
      <c r="J26">
        <f t="shared" si="3"/>
        <v>97</v>
      </c>
    </row>
    <row r="27" spans="1:33" x14ac:dyDescent="0.25">
      <c r="A27" s="3">
        <v>11250</v>
      </c>
      <c r="B27" t="str">
        <f t="shared" si="2"/>
        <v/>
      </c>
      <c r="D27">
        <v>18</v>
      </c>
      <c r="E27">
        <v>1</v>
      </c>
      <c r="F27">
        <f t="shared" si="4"/>
        <v>17</v>
      </c>
      <c r="G27">
        <f t="shared" si="1"/>
        <v>1</v>
      </c>
      <c r="I27">
        <v>18.399999999999999</v>
      </c>
      <c r="J27" t="str">
        <f t="shared" si="3"/>
        <v/>
      </c>
    </row>
    <row r="28" spans="1:33" x14ac:dyDescent="0.25">
      <c r="B28">
        <f t="shared" si="2"/>
        <v>50</v>
      </c>
      <c r="F28" t="str">
        <f t="shared" si="4"/>
        <v/>
      </c>
      <c r="G28" t="str">
        <f t="shared" si="1"/>
        <v/>
      </c>
      <c r="J28">
        <f t="shared" si="3"/>
        <v>52</v>
      </c>
    </row>
    <row r="29" spans="1:33" x14ac:dyDescent="0.25">
      <c r="A29" s="3">
        <v>11300</v>
      </c>
      <c r="B29" t="str">
        <f t="shared" si="2"/>
        <v/>
      </c>
      <c r="D29">
        <v>0</v>
      </c>
      <c r="E29">
        <v>0</v>
      </c>
      <c r="F29">
        <f t="shared" si="4"/>
        <v>0</v>
      </c>
      <c r="G29">
        <f t="shared" si="1"/>
        <v>0</v>
      </c>
      <c r="I29">
        <v>0</v>
      </c>
      <c r="J29" t="str">
        <f t="shared" si="3"/>
        <v/>
      </c>
    </row>
    <row r="30" spans="1:33" x14ac:dyDescent="0.25">
      <c r="B30">
        <f t="shared" si="2"/>
        <v>13.430000000000291</v>
      </c>
      <c r="F30" t="str">
        <f t="shared" si="4"/>
        <v/>
      </c>
      <c r="G30" t="str">
        <f t="shared" si="1"/>
        <v/>
      </c>
      <c r="J30">
        <f t="shared" si="3"/>
        <v>0</v>
      </c>
    </row>
    <row r="31" spans="1:33" x14ac:dyDescent="0.25">
      <c r="A31" s="3">
        <v>11313.43</v>
      </c>
      <c r="B31" t="str">
        <f t="shared" si="2"/>
        <v/>
      </c>
      <c r="D31">
        <v>0</v>
      </c>
      <c r="E31">
        <v>0</v>
      </c>
      <c r="F31">
        <v>0</v>
      </c>
      <c r="G31">
        <v>0</v>
      </c>
      <c r="I31">
        <v>0</v>
      </c>
      <c r="J31" t="str">
        <f t="shared" si="3"/>
        <v/>
      </c>
    </row>
    <row r="36" spans="1:10" x14ac:dyDescent="0.25">
      <c r="A36" s="3" t="s">
        <v>10</v>
      </c>
      <c r="F36">
        <f>SUM(F4:F33)</f>
        <v>405</v>
      </c>
      <c r="G36">
        <f>SUM(G4:G33)</f>
        <v>24</v>
      </c>
      <c r="J36">
        <f>SUM(J4:J33)</f>
        <v>782</v>
      </c>
    </row>
  </sheetData>
  <mergeCells count="5">
    <mergeCell ref="S1:Z1"/>
    <mergeCell ref="S2:V2"/>
    <mergeCell ref="W2:Z2"/>
    <mergeCell ref="D1:G1"/>
    <mergeCell ref="I1:J1"/>
  </mergeCells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FEB27-3A1B-4A9B-9E8F-A89A46CF49CC}">
  <dimension ref="A1:AI36"/>
  <sheetViews>
    <sheetView topLeftCell="G1" workbookViewId="0">
      <selection activeCell="S1" sqref="S1:AI18"/>
    </sheetView>
  </sheetViews>
  <sheetFormatPr defaultRowHeight="15" x14ac:dyDescent="0.25"/>
  <cols>
    <col min="1" max="1" width="9.5703125" style="3" bestFit="1" customWidth="1"/>
    <col min="3" max="3" width="3" customWidth="1"/>
    <col min="4" max="5" width="12.140625" customWidth="1"/>
    <col min="6" max="7" width="13.42578125" customWidth="1"/>
  </cols>
  <sheetData>
    <row r="1" spans="1:35" x14ac:dyDescent="0.25">
      <c r="D1" s="19" t="s">
        <v>0</v>
      </c>
      <c r="E1" s="19"/>
      <c r="F1" s="19"/>
      <c r="G1" s="19"/>
      <c r="H1" s="1"/>
      <c r="I1" s="19" t="s">
        <v>1</v>
      </c>
      <c r="J1" s="19"/>
    </row>
    <row r="2" spans="1:35" ht="30" x14ac:dyDescent="0.25">
      <c r="A2" s="4" t="s">
        <v>2</v>
      </c>
      <c r="B2" s="2" t="s">
        <v>3</v>
      </c>
      <c r="C2" s="2"/>
      <c r="D2" s="2" t="s">
        <v>4</v>
      </c>
      <c r="E2" s="2" t="s">
        <v>5</v>
      </c>
      <c r="F2" s="2" t="s">
        <v>6</v>
      </c>
      <c r="G2" s="2" t="s">
        <v>7</v>
      </c>
      <c r="H2" s="2"/>
      <c r="I2" s="2" t="s">
        <v>8</v>
      </c>
      <c r="J2" s="2" t="s">
        <v>9</v>
      </c>
      <c r="K2" s="2"/>
      <c r="T2" s="11"/>
      <c r="U2" s="18"/>
      <c r="V2" s="18"/>
      <c r="W2" s="18"/>
      <c r="X2" s="18"/>
      <c r="Y2" s="18"/>
      <c r="Z2" s="18"/>
      <c r="AA2" s="18"/>
      <c r="AB2" s="18"/>
      <c r="AC2" s="10"/>
    </row>
    <row r="3" spans="1:35" x14ac:dyDescent="0.25">
      <c r="A3" s="3">
        <v>30316.81</v>
      </c>
      <c r="D3">
        <v>0</v>
      </c>
      <c r="E3">
        <v>0</v>
      </c>
      <c r="F3" s="17">
        <f>(((D3+D5)/2)*B4)/27</f>
        <v>0.45499999999992724</v>
      </c>
      <c r="G3" s="15">
        <f t="shared" ref="G3" si="0">(((E3+E5)/2)*B4)/27</f>
        <v>0</v>
      </c>
      <c r="I3">
        <v>0</v>
      </c>
      <c r="T3" s="11"/>
      <c r="U3" s="18"/>
      <c r="V3" s="18"/>
      <c r="W3" s="18"/>
      <c r="X3" s="18"/>
      <c r="Y3" s="18"/>
      <c r="Z3" s="18"/>
      <c r="AA3" s="18"/>
      <c r="AB3" s="18"/>
      <c r="AC3" s="11"/>
    </row>
    <row r="4" spans="1:35" ht="15.75" thickBot="1" x14ac:dyDescent="0.3">
      <c r="B4">
        <f t="shared" ref="B4:B15" si="1">IF(A4="",A5-A3,"")</f>
        <v>8.1899999999986903</v>
      </c>
      <c r="F4" s="14"/>
      <c r="G4" s="16"/>
      <c r="J4">
        <f t="shared" ref="J4:J14" si="2">IF(B4="","",ROUNDUP(AVERAGE(I3,I5)*B4/9,0))</f>
        <v>3</v>
      </c>
      <c r="T4" s="12"/>
      <c r="U4" s="13"/>
      <c r="V4" s="13"/>
      <c r="W4" s="13"/>
      <c r="X4" s="13"/>
      <c r="Y4" s="13"/>
      <c r="Z4" s="13"/>
      <c r="AA4" s="13"/>
      <c r="AB4" s="13"/>
      <c r="AC4" s="12"/>
    </row>
    <row r="5" spans="1:35" x14ac:dyDescent="0.25">
      <c r="A5" s="3">
        <v>30325</v>
      </c>
      <c r="B5" t="str">
        <f t="shared" si="1"/>
        <v/>
      </c>
      <c r="D5">
        <v>3</v>
      </c>
      <c r="E5">
        <v>0</v>
      </c>
      <c r="F5" s="14">
        <f>(((D5+D7)/2)*B6)/27</f>
        <v>2.7777777777777777</v>
      </c>
      <c r="G5" s="16">
        <f>(((E5+E7)/2)*B6)/27</f>
        <v>0.46296296296296297</v>
      </c>
      <c r="I5">
        <v>5.4</v>
      </c>
      <c r="J5" t="str">
        <f t="shared" si="2"/>
        <v/>
      </c>
      <c r="T5" s="5"/>
      <c r="U5" s="6"/>
      <c r="V5" s="6"/>
      <c r="W5" s="6"/>
      <c r="X5" s="6"/>
      <c r="Y5" s="6"/>
      <c r="Z5" s="6"/>
      <c r="AA5" s="6"/>
      <c r="AB5" s="6"/>
      <c r="AC5" s="6"/>
    </row>
    <row r="6" spans="1:35" x14ac:dyDescent="0.25">
      <c r="B6">
        <f t="shared" si="1"/>
        <v>25</v>
      </c>
      <c r="F6" s="14"/>
      <c r="G6" s="16"/>
      <c r="J6">
        <f t="shared" si="2"/>
        <v>14</v>
      </c>
      <c r="T6" s="5"/>
      <c r="U6" s="6"/>
      <c r="V6" s="6"/>
      <c r="W6" s="6"/>
      <c r="X6" s="6"/>
      <c r="Y6" s="6"/>
      <c r="Z6" s="6"/>
      <c r="AA6" s="6"/>
      <c r="AB6" s="6"/>
      <c r="AC6" s="6"/>
    </row>
    <row r="7" spans="1:35" x14ac:dyDescent="0.25">
      <c r="A7" s="3">
        <v>30350</v>
      </c>
      <c r="B7" t="str">
        <f t="shared" si="1"/>
        <v/>
      </c>
      <c r="D7">
        <v>3</v>
      </c>
      <c r="E7">
        <v>1</v>
      </c>
      <c r="F7" s="14">
        <f t="shared" ref="F7:F19" si="3">(((D7+D9)/2)*B8)/27</f>
        <v>1.3888888888888888</v>
      </c>
      <c r="G7" s="16">
        <f t="shared" ref="G7:G19" si="4">(((E7+E9)/2)*B8)/27</f>
        <v>0.46296296296296297</v>
      </c>
      <c r="I7">
        <v>4.5</v>
      </c>
      <c r="J7" t="str">
        <f t="shared" si="2"/>
        <v/>
      </c>
      <c r="T7" s="5"/>
      <c r="U7" s="6"/>
      <c r="V7" s="6"/>
      <c r="W7" s="6"/>
      <c r="X7" s="6"/>
      <c r="Y7" s="6"/>
      <c r="Z7" s="6"/>
      <c r="AA7" s="6"/>
      <c r="AB7" s="6"/>
      <c r="AC7" s="6"/>
    </row>
    <row r="8" spans="1:35" x14ac:dyDescent="0.25">
      <c r="B8">
        <f t="shared" si="1"/>
        <v>25</v>
      </c>
      <c r="F8" s="14"/>
      <c r="G8" s="16"/>
      <c r="J8">
        <f t="shared" si="2"/>
        <v>7</v>
      </c>
      <c r="T8" s="5"/>
      <c r="U8" s="6"/>
      <c r="V8" s="6"/>
      <c r="W8" s="6"/>
      <c r="X8" s="6"/>
      <c r="Y8" s="6"/>
      <c r="Z8" s="6"/>
      <c r="AA8" s="6"/>
      <c r="AB8" s="6"/>
      <c r="AC8" s="6"/>
    </row>
    <row r="9" spans="1:35" x14ac:dyDescent="0.25">
      <c r="A9" s="3">
        <v>30375</v>
      </c>
      <c r="B9" t="str">
        <f t="shared" si="1"/>
        <v/>
      </c>
      <c r="D9">
        <v>0</v>
      </c>
      <c r="E9">
        <v>0</v>
      </c>
      <c r="F9" s="14">
        <f t="shared" si="3"/>
        <v>0</v>
      </c>
      <c r="G9" s="16">
        <f t="shared" si="4"/>
        <v>0</v>
      </c>
      <c r="I9">
        <v>0</v>
      </c>
      <c r="J9" t="str">
        <f t="shared" si="2"/>
        <v/>
      </c>
      <c r="T9" s="5"/>
      <c r="U9" s="6"/>
      <c r="V9" s="6"/>
      <c r="W9" s="6"/>
      <c r="X9" s="6"/>
      <c r="Y9" s="6"/>
      <c r="Z9" s="6"/>
      <c r="AA9" s="6"/>
      <c r="AB9" s="6"/>
      <c r="AC9" s="6"/>
    </row>
    <row r="10" spans="1:35" x14ac:dyDescent="0.25">
      <c r="B10">
        <f t="shared" si="1"/>
        <v>25</v>
      </c>
      <c r="F10" s="14"/>
      <c r="G10" s="16"/>
      <c r="J10">
        <f t="shared" si="2"/>
        <v>0</v>
      </c>
      <c r="T10" s="5"/>
      <c r="U10" s="6"/>
      <c r="V10" s="6"/>
      <c r="W10" s="6"/>
      <c r="X10" s="6"/>
      <c r="Y10" s="6"/>
      <c r="Z10" s="6"/>
      <c r="AA10" s="6"/>
      <c r="AB10" s="6"/>
      <c r="AC10" s="6"/>
    </row>
    <row r="11" spans="1:35" x14ac:dyDescent="0.25">
      <c r="A11" s="3">
        <v>30400</v>
      </c>
      <c r="B11" t="str">
        <f t="shared" si="1"/>
        <v/>
      </c>
      <c r="D11">
        <v>0</v>
      </c>
      <c r="E11">
        <v>0</v>
      </c>
      <c r="F11" s="14">
        <f t="shared" si="3"/>
        <v>0</v>
      </c>
      <c r="G11" s="16">
        <f t="shared" si="4"/>
        <v>0</v>
      </c>
      <c r="I11">
        <v>0</v>
      </c>
      <c r="J11" t="str">
        <f t="shared" si="2"/>
        <v/>
      </c>
      <c r="T11" s="5"/>
      <c r="U11" s="6"/>
      <c r="V11" s="6"/>
      <c r="W11" s="6"/>
      <c r="X11" s="6"/>
      <c r="Y11" s="6"/>
      <c r="Z11" s="6"/>
      <c r="AA11" s="6"/>
      <c r="AB11" s="6"/>
      <c r="AC11" s="6"/>
    </row>
    <row r="12" spans="1:35" x14ac:dyDescent="0.25">
      <c r="B12">
        <f t="shared" si="1"/>
        <v>25</v>
      </c>
      <c r="F12" s="14"/>
      <c r="G12" s="16"/>
      <c r="J12">
        <f t="shared" si="2"/>
        <v>7</v>
      </c>
      <c r="T12" s="5"/>
      <c r="U12" s="6"/>
      <c r="V12" s="6"/>
      <c r="W12" s="6"/>
      <c r="X12" s="6"/>
      <c r="Y12" s="6"/>
      <c r="Z12" s="6"/>
      <c r="AA12" s="6"/>
      <c r="AB12" s="6"/>
      <c r="AC12" s="6"/>
    </row>
    <row r="13" spans="1:35" x14ac:dyDescent="0.25">
      <c r="A13" s="3">
        <v>30425</v>
      </c>
      <c r="B13" t="str">
        <f t="shared" si="1"/>
        <v/>
      </c>
      <c r="D13">
        <v>0</v>
      </c>
      <c r="E13">
        <v>0</v>
      </c>
      <c r="F13" s="14">
        <f t="shared" si="3"/>
        <v>0</v>
      </c>
      <c r="G13" s="16">
        <f t="shared" si="4"/>
        <v>0</v>
      </c>
      <c r="I13">
        <v>4.5999999999999996</v>
      </c>
      <c r="J13" t="str">
        <f t="shared" si="2"/>
        <v/>
      </c>
      <c r="T13" s="5"/>
      <c r="U13" s="6"/>
      <c r="V13" s="6"/>
      <c r="W13" s="6"/>
      <c r="X13" s="6"/>
      <c r="Y13" s="6"/>
      <c r="Z13" s="6"/>
      <c r="AA13" s="6"/>
      <c r="AB13" s="6"/>
      <c r="AC13" s="6"/>
    </row>
    <row r="14" spans="1:35" x14ac:dyDescent="0.25">
      <c r="B14">
        <f t="shared" si="1"/>
        <v>25</v>
      </c>
      <c r="F14" s="14"/>
      <c r="G14" s="16"/>
      <c r="J14">
        <f t="shared" si="2"/>
        <v>15</v>
      </c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</row>
    <row r="15" spans="1:35" x14ac:dyDescent="0.25">
      <c r="A15" s="3">
        <v>30450</v>
      </c>
      <c r="B15" t="str">
        <f t="shared" si="1"/>
        <v/>
      </c>
      <c r="D15">
        <v>0</v>
      </c>
      <c r="E15">
        <v>0</v>
      </c>
      <c r="F15" s="14">
        <f t="shared" si="3"/>
        <v>0</v>
      </c>
      <c r="G15" s="16">
        <f t="shared" si="4"/>
        <v>0</v>
      </c>
      <c r="I15">
        <v>5.5</v>
      </c>
      <c r="J15" t="str">
        <f t="shared" ref="J15:J19" si="5">IF(B15="","",ROUNDUP(AVERAGE(I14,I16)*B15/9,0))</f>
        <v/>
      </c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</row>
    <row r="16" spans="1:35" x14ac:dyDescent="0.25">
      <c r="B16">
        <v>25</v>
      </c>
      <c r="F16" s="14"/>
      <c r="G16" s="16"/>
      <c r="J16">
        <f t="shared" si="5"/>
        <v>8</v>
      </c>
      <c r="T16" s="23"/>
      <c r="U16" s="23"/>
      <c r="V16" s="23"/>
      <c r="W16" s="6"/>
      <c r="X16" s="6"/>
      <c r="Y16" s="20"/>
      <c r="Z16" s="20"/>
      <c r="AA16" s="6"/>
      <c r="AB16" s="6"/>
    </row>
    <row r="17" spans="1:10" x14ac:dyDescent="0.25">
      <c r="A17" s="3">
        <v>30475</v>
      </c>
      <c r="D17">
        <v>0</v>
      </c>
      <c r="E17">
        <v>0</v>
      </c>
      <c r="F17" s="14">
        <f t="shared" si="3"/>
        <v>0</v>
      </c>
      <c r="G17" s="16">
        <f t="shared" si="4"/>
        <v>0</v>
      </c>
      <c r="I17">
        <v>0</v>
      </c>
      <c r="J17" t="str">
        <f t="shared" si="5"/>
        <v/>
      </c>
    </row>
    <row r="18" spans="1:10" x14ac:dyDescent="0.25">
      <c r="B18">
        <v>8.86</v>
      </c>
      <c r="F18" s="14"/>
      <c r="G18" s="16"/>
      <c r="J18">
        <f t="shared" si="5"/>
        <v>0</v>
      </c>
    </row>
    <row r="19" spans="1:10" x14ac:dyDescent="0.25">
      <c r="A19" s="3">
        <v>30483.86</v>
      </c>
      <c r="D19">
        <v>0</v>
      </c>
      <c r="E19">
        <v>0</v>
      </c>
      <c r="F19" s="14">
        <f t="shared" si="3"/>
        <v>0</v>
      </c>
      <c r="G19" s="16">
        <f t="shared" si="4"/>
        <v>0</v>
      </c>
      <c r="I19">
        <v>0</v>
      </c>
      <c r="J19" t="str">
        <f t="shared" si="5"/>
        <v/>
      </c>
    </row>
    <row r="36" spans="1:10" x14ac:dyDescent="0.25">
      <c r="A36" s="3" t="s">
        <v>10</v>
      </c>
      <c r="F36" s="16">
        <f>SUM(F4:F33)</f>
        <v>4.1666666666666661</v>
      </c>
      <c r="G36">
        <f>SUM(G4:G33)</f>
        <v>0.92592592592592593</v>
      </c>
      <c r="J36">
        <f>SUM(J4:J33)</f>
        <v>54</v>
      </c>
    </row>
  </sheetData>
  <mergeCells count="8">
    <mergeCell ref="Y16:Z16"/>
    <mergeCell ref="D1:G1"/>
    <mergeCell ref="I1:J1"/>
    <mergeCell ref="U2:AB2"/>
    <mergeCell ref="U3:X3"/>
    <mergeCell ref="Y3:AB3"/>
    <mergeCell ref="T14:AI15"/>
    <mergeCell ref="T16:V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D937D-1D3C-4B69-8750-E9366DAF981C}">
  <dimension ref="A1:AG36"/>
  <sheetViews>
    <sheetView workbookViewId="0">
      <selection activeCell="F28" sqref="F28"/>
    </sheetView>
  </sheetViews>
  <sheetFormatPr defaultRowHeight="15" x14ac:dyDescent="0.25"/>
  <cols>
    <col min="1" max="1" width="9.5703125" style="3" bestFit="1" customWidth="1"/>
    <col min="3" max="3" width="3" customWidth="1"/>
    <col min="4" max="5" width="12.140625" customWidth="1"/>
    <col min="6" max="7" width="13.42578125" customWidth="1"/>
  </cols>
  <sheetData>
    <row r="1" spans="1:33" x14ac:dyDescent="0.25">
      <c r="D1" s="19" t="s">
        <v>0</v>
      </c>
      <c r="E1" s="19"/>
      <c r="F1" s="19"/>
      <c r="G1" s="19"/>
      <c r="H1" s="1"/>
      <c r="I1" s="19" t="s">
        <v>1</v>
      </c>
      <c r="J1" s="19"/>
    </row>
    <row r="2" spans="1:33" ht="30" x14ac:dyDescent="0.25">
      <c r="A2" s="4" t="s">
        <v>2</v>
      </c>
      <c r="B2" s="2" t="s">
        <v>3</v>
      </c>
      <c r="C2" s="2"/>
      <c r="D2" s="2" t="s">
        <v>4</v>
      </c>
      <c r="E2" s="2" t="s">
        <v>5</v>
      </c>
      <c r="F2" s="2" t="s">
        <v>6</v>
      </c>
      <c r="G2" s="2" t="s">
        <v>7</v>
      </c>
      <c r="H2" s="2"/>
      <c r="I2" s="2" t="s">
        <v>8</v>
      </c>
      <c r="J2" s="2" t="s">
        <v>9</v>
      </c>
      <c r="K2" s="2"/>
      <c r="R2" s="18"/>
      <c r="S2" s="18"/>
      <c r="T2" s="18"/>
      <c r="U2" s="18"/>
      <c r="V2" s="18"/>
      <c r="W2" s="18"/>
      <c r="X2" s="18"/>
      <c r="Y2" s="18"/>
      <c r="Z2" s="10"/>
    </row>
    <row r="3" spans="1:33" x14ac:dyDescent="0.25">
      <c r="A3" s="3">
        <v>50075</v>
      </c>
      <c r="D3">
        <v>6</v>
      </c>
      <c r="E3">
        <v>7</v>
      </c>
      <c r="F3" s="14">
        <f>(((D3+D5)/2)*B4)/27</f>
        <v>6.9444444444444446</v>
      </c>
      <c r="G3" s="14">
        <f>(((E3+E5)/2)*B4)/27</f>
        <v>6.9444444444444446</v>
      </c>
      <c r="I3">
        <v>9.6999999999999993</v>
      </c>
      <c r="R3" s="18"/>
      <c r="S3" s="18"/>
      <c r="T3" s="18"/>
      <c r="U3" s="18"/>
      <c r="V3" s="18"/>
      <c r="W3" s="18"/>
      <c r="X3" s="18"/>
      <c r="Y3" s="18"/>
      <c r="AA3" s="11"/>
    </row>
    <row r="4" spans="1:33" ht="15.75" thickBot="1" x14ac:dyDescent="0.3">
      <c r="B4">
        <f>IF(A4="",A5-A3,"")</f>
        <v>25</v>
      </c>
      <c r="F4" s="14"/>
      <c r="G4" s="14"/>
      <c r="J4">
        <f>IF(B4="","",ROUNDUP(AVERAGE(I3,I5)*B4/9,0))</f>
        <v>30</v>
      </c>
      <c r="S4" s="13"/>
      <c r="T4" s="13"/>
      <c r="U4" s="13"/>
      <c r="V4" s="13"/>
      <c r="W4" s="13"/>
      <c r="X4" s="13"/>
      <c r="Y4" s="13"/>
      <c r="Z4" s="13"/>
      <c r="AA4" s="12"/>
    </row>
    <row r="5" spans="1:33" x14ac:dyDescent="0.25">
      <c r="A5" s="3">
        <v>50100</v>
      </c>
      <c r="B5" t="str">
        <f t="shared" ref="B5:B19" si="0">IF(A5="",A6-A4,"")</f>
        <v/>
      </c>
      <c r="D5">
        <v>9</v>
      </c>
      <c r="E5">
        <v>8</v>
      </c>
      <c r="F5" s="14">
        <f t="shared" ref="F5:F19" si="1">(((D5+D7)/2)*B6)/27</f>
        <v>14.814814814814815</v>
      </c>
      <c r="G5" s="14">
        <f t="shared" ref="G5:G19" si="2">(((E5+E7)/2)*B6)/27</f>
        <v>17.592592592592592</v>
      </c>
      <c r="I5">
        <v>11.6</v>
      </c>
      <c r="J5" t="str">
        <f t="shared" ref="J5:J19" si="3">IF(B5="","",ROUNDUP(AVERAGE(I4,I6)*B5/9,0))</f>
        <v/>
      </c>
      <c r="R5" s="5"/>
      <c r="S5" s="6"/>
      <c r="T5" s="6"/>
      <c r="U5" s="6"/>
      <c r="V5" s="6"/>
      <c r="W5" s="6"/>
      <c r="X5" s="6"/>
      <c r="Y5" s="6"/>
      <c r="Z5" s="6"/>
      <c r="AA5" s="6"/>
    </row>
    <row r="6" spans="1:33" x14ac:dyDescent="0.25">
      <c r="B6">
        <f t="shared" si="0"/>
        <v>50</v>
      </c>
      <c r="F6" s="14"/>
      <c r="G6" s="14"/>
      <c r="J6">
        <f t="shared" si="3"/>
        <v>64</v>
      </c>
      <c r="R6" s="5"/>
      <c r="S6" s="6"/>
      <c r="T6" s="6"/>
      <c r="U6" s="6"/>
      <c r="V6" s="6"/>
      <c r="W6" s="6"/>
      <c r="X6" s="6"/>
      <c r="Y6" s="6"/>
      <c r="Z6" s="6"/>
      <c r="AA6" s="6"/>
    </row>
    <row r="7" spans="1:33" x14ac:dyDescent="0.25">
      <c r="A7" s="3">
        <v>50150</v>
      </c>
      <c r="B7" t="str">
        <f t="shared" si="0"/>
        <v/>
      </c>
      <c r="D7">
        <v>7</v>
      </c>
      <c r="E7">
        <v>11</v>
      </c>
      <c r="F7" s="14">
        <f t="shared" si="1"/>
        <v>11.111111111111111</v>
      </c>
      <c r="G7" s="14">
        <f t="shared" si="2"/>
        <v>24.074074074074073</v>
      </c>
      <c r="I7">
        <v>11.1</v>
      </c>
      <c r="J7" t="str">
        <f t="shared" si="3"/>
        <v/>
      </c>
      <c r="R7" s="5"/>
      <c r="S7" s="6"/>
      <c r="T7" s="6"/>
      <c r="U7" s="6"/>
      <c r="V7" s="6"/>
      <c r="W7" s="6"/>
      <c r="X7" s="6"/>
      <c r="Y7" s="6"/>
      <c r="Z7" s="6"/>
      <c r="AA7" s="6"/>
    </row>
    <row r="8" spans="1:33" x14ac:dyDescent="0.25">
      <c r="B8">
        <f t="shared" si="0"/>
        <v>50</v>
      </c>
      <c r="F8" s="14"/>
      <c r="G8" s="14"/>
      <c r="J8">
        <f t="shared" si="3"/>
        <v>65</v>
      </c>
      <c r="R8" s="5"/>
      <c r="S8" s="6"/>
      <c r="T8" s="6"/>
      <c r="U8" s="6"/>
      <c r="V8" s="6"/>
      <c r="W8" s="6"/>
      <c r="X8" s="6"/>
      <c r="Y8" s="6"/>
      <c r="Z8" s="6"/>
      <c r="AA8" s="6"/>
    </row>
    <row r="9" spans="1:33" x14ac:dyDescent="0.25">
      <c r="A9" s="3">
        <v>50200</v>
      </c>
      <c r="B9" t="str">
        <f t="shared" si="0"/>
        <v/>
      </c>
      <c r="D9">
        <v>5</v>
      </c>
      <c r="E9">
        <v>15</v>
      </c>
      <c r="F9" s="14">
        <f t="shared" si="1"/>
        <v>11.111111111111111</v>
      </c>
      <c r="G9" s="14">
        <f t="shared" si="2"/>
        <v>25.925925925925927</v>
      </c>
      <c r="I9">
        <v>12</v>
      </c>
      <c r="J9" t="str">
        <f t="shared" si="3"/>
        <v/>
      </c>
      <c r="R9" s="5"/>
      <c r="S9" s="6"/>
      <c r="T9" s="6"/>
      <c r="U9" s="6"/>
      <c r="V9" s="6"/>
      <c r="W9" s="6"/>
      <c r="X9" s="6"/>
      <c r="Y9" s="6"/>
      <c r="Z9" s="6"/>
      <c r="AA9" s="6"/>
    </row>
    <row r="10" spans="1:33" x14ac:dyDescent="0.25">
      <c r="B10">
        <f t="shared" si="0"/>
        <v>50</v>
      </c>
      <c r="F10" s="14"/>
      <c r="G10" s="14"/>
      <c r="J10">
        <f t="shared" si="3"/>
        <v>65</v>
      </c>
      <c r="R10" s="5"/>
      <c r="S10" s="6"/>
      <c r="T10" s="6"/>
      <c r="U10" s="6"/>
      <c r="V10" s="6"/>
      <c r="W10" s="6"/>
      <c r="X10" s="6"/>
      <c r="Y10" s="6"/>
      <c r="Z10" s="6"/>
      <c r="AA10" s="6"/>
    </row>
    <row r="11" spans="1:33" x14ac:dyDescent="0.25">
      <c r="A11" s="3">
        <v>50250</v>
      </c>
      <c r="B11" t="str">
        <f t="shared" si="0"/>
        <v/>
      </c>
      <c r="D11">
        <v>7</v>
      </c>
      <c r="E11">
        <v>13</v>
      </c>
      <c r="F11" s="14">
        <f t="shared" si="1"/>
        <v>12.962962962962964</v>
      </c>
      <c r="G11" s="14">
        <f t="shared" si="2"/>
        <v>23.148148148148149</v>
      </c>
      <c r="I11">
        <v>11.4</v>
      </c>
      <c r="J11" t="str">
        <f t="shared" si="3"/>
        <v/>
      </c>
      <c r="R11" s="5"/>
      <c r="S11" s="6"/>
      <c r="T11" s="6"/>
      <c r="U11" s="6"/>
      <c r="V11" s="6"/>
      <c r="W11" s="6"/>
      <c r="X11" s="6"/>
      <c r="Y11" s="6"/>
      <c r="Z11" s="6"/>
      <c r="AA11" s="6"/>
    </row>
    <row r="12" spans="1:33" x14ac:dyDescent="0.25">
      <c r="B12">
        <f t="shared" si="0"/>
        <v>50</v>
      </c>
      <c r="F12" s="14"/>
      <c r="G12" s="14"/>
      <c r="J12">
        <f t="shared" si="3"/>
        <v>64</v>
      </c>
      <c r="R12" s="5"/>
      <c r="S12" s="6"/>
      <c r="T12" s="6"/>
      <c r="U12" s="6"/>
      <c r="V12" s="6"/>
      <c r="W12" s="6"/>
      <c r="X12" s="6"/>
      <c r="Y12" s="6"/>
      <c r="Z12" s="6"/>
      <c r="AA12" s="6"/>
    </row>
    <row r="13" spans="1:33" x14ac:dyDescent="0.25">
      <c r="A13" s="3">
        <v>50300</v>
      </c>
      <c r="B13" t="str">
        <f t="shared" si="0"/>
        <v/>
      </c>
      <c r="D13">
        <v>7</v>
      </c>
      <c r="E13">
        <v>12</v>
      </c>
      <c r="F13" s="14">
        <f t="shared" si="1"/>
        <v>12.962962962962964</v>
      </c>
      <c r="G13" s="14">
        <f t="shared" si="2"/>
        <v>17.592592592592592</v>
      </c>
      <c r="I13">
        <v>11.3</v>
      </c>
      <c r="J13" t="str">
        <f t="shared" si="3"/>
        <v/>
      </c>
      <c r="R13" s="5"/>
      <c r="S13" s="6"/>
      <c r="T13" s="6"/>
      <c r="U13" s="6"/>
      <c r="V13" s="6"/>
      <c r="W13" s="6"/>
      <c r="X13" s="6"/>
      <c r="Y13" s="6"/>
      <c r="Z13" s="6"/>
      <c r="AA13" s="6"/>
    </row>
    <row r="14" spans="1:33" x14ac:dyDescent="0.25">
      <c r="B14">
        <f t="shared" si="0"/>
        <v>50</v>
      </c>
      <c r="F14" s="14"/>
      <c r="G14" s="14"/>
      <c r="J14">
        <f t="shared" si="3"/>
        <v>61</v>
      </c>
      <c r="R14" s="5"/>
      <c r="S14" s="6"/>
      <c r="T14" s="6"/>
      <c r="U14" s="6"/>
      <c r="V14" s="6"/>
      <c r="W14" s="6"/>
      <c r="X14" s="6"/>
      <c r="Y14" s="6"/>
      <c r="Z14" s="6"/>
      <c r="AA14" s="6"/>
    </row>
    <row r="15" spans="1:33" x14ac:dyDescent="0.25">
      <c r="A15" s="3">
        <v>50350</v>
      </c>
      <c r="B15" t="str">
        <f t="shared" si="0"/>
        <v/>
      </c>
      <c r="D15">
        <v>7</v>
      </c>
      <c r="E15">
        <v>7</v>
      </c>
      <c r="F15" s="14">
        <f t="shared" si="1"/>
        <v>11.111111111111111</v>
      </c>
      <c r="G15" s="14">
        <f t="shared" si="2"/>
        <v>7.4074074074074074</v>
      </c>
      <c r="I15">
        <v>10.6</v>
      </c>
      <c r="J15" t="str">
        <f t="shared" si="3"/>
        <v/>
      </c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</row>
    <row r="16" spans="1:33" x14ac:dyDescent="0.25">
      <c r="B16">
        <f t="shared" si="0"/>
        <v>50</v>
      </c>
      <c r="F16" s="14"/>
      <c r="G16" s="14"/>
      <c r="J16">
        <f t="shared" si="3"/>
        <v>36</v>
      </c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26" x14ac:dyDescent="0.25">
      <c r="A17" s="3">
        <v>50400</v>
      </c>
      <c r="B17" t="str">
        <f t="shared" si="0"/>
        <v/>
      </c>
      <c r="D17">
        <v>5</v>
      </c>
      <c r="E17">
        <v>1</v>
      </c>
      <c r="F17" s="14">
        <f t="shared" si="1"/>
        <v>4.6296296296296298</v>
      </c>
      <c r="G17" s="14">
        <f t="shared" si="2"/>
        <v>0.92592592592592593</v>
      </c>
      <c r="I17">
        <v>2.2000000000000002</v>
      </c>
      <c r="J17" t="str">
        <f t="shared" si="3"/>
        <v/>
      </c>
      <c r="R17" s="23"/>
      <c r="S17" s="23"/>
      <c r="T17" s="23"/>
      <c r="U17" s="6"/>
      <c r="V17" s="6"/>
      <c r="W17" s="20"/>
      <c r="X17" s="20"/>
      <c r="Y17" s="6"/>
      <c r="Z17" s="6"/>
    </row>
    <row r="18" spans="1:26" x14ac:dyDescent="0.25">
      <c r="B18">
        <f t="shared" si="0"/>
        <v>50</v>
      </c>
      <c r="F18" s="14"/>
      <c r="G18" s="14"/>
      <c r="J18">
        <f t="shared" si="3"/>
        <v>7</v>
      </c>
    </row>
    <row r="19" spans="1:26" x14ac:dyDescent="0.25">
      <c r="A19" s="3">
        <v>50450</v>
      </c>
      <c r="B19" t="str">
        <f t="shared" si="0"/>
        <v/>
      </c>
      <c r="D19">
        <v>0</v>
      </c>
      <c r="E19">
        <v>0</v>
      </c>
      <c r="F19" s="14">
        <f t="shared" si="1"/>
        <v>0</v>
      </c>
      <c r="G19" s="14">
        <f t="shared" si="2"/>
        <v>0</v>
      </c>
      <c r="I19">
        <v>0</v>
      </c>
      <c r="J19" t="str">
        <f t="shared" si="3"/>
        <v/>
      </c>
    </row>
    <row r="20" spans="1:26" x14ac:dyDescent="0.25">
      <c r="F20" s="14"/>
      <c r="G20" s="14"/>
    </row>
    <row r="36" spans="1:10" x14ac:dyDescent="0.25">
      <c r="A36" s="3" t="s">
        <v>10</v>
      </c>
      <c r="F36">
        <f>SUM(F3:F33)</f>
        <v>85.648148148148152</v>
      </c>
      <c r="G36">
        <f>SUM(G3:G33)</f>
        <v>123.61111111111111</v>
      </c>
      <c r="J36">
        <f>SUM(J4:J33)</f>
        <v>392</v>
      </c>
    </row>
  </sheetData>
  <mergeCells count="8">
    <mergeCell ref="R17:T17"/>
    <mergeCell ref="W17:X17"/>
    <mergeCell ref="D1:G1"/>
    <mergeCell ref="I1:J1"/>
    <mergeCell ref="R2:Y2"/>
    <mergeCell ref="R3:U3"/>
    <mergeCell ref="V3:Y3"/>
    <mergeCell ref="R15:AG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6231E-043B-42B1-82D8-EC87474CB4FE}">
  <dimension ref="A2:AB16"/>
  <sheetViews>
    <sheetView tabSelected="1" topLeftCell="K1" workbookViewId="0">
      <selection activeCell="Y18" sqref="Y18"/>
    </sheetView>
  </sheetViews>
  <sheetFormatPr defaultRowHeight="15" x14ac:dyDescent="0.25"/>
  <cols>
    <col min="1" max="1" width="16.5703125" style="26" customWidth="1"/>
    <col min="2" max="2" width="12.5703125" style="26" customWidth="1"/>
    <col min="3" max="3" width="9.140625" style="26"/>
    <col min="4" max="4" width="10" style="26" customWidth="1"/>
    <col min="5" max="6" width="9.140625" style="26"/>
    <col min="7" max="7" width="41" style="26" customWidth="1"/>
    <col min="8" max="8" width="10.28515625" style="26" customWidth="1"/>
    <col min="9" max="9" width="10" style="26" customWidth="1"/>
    <col min="10" max="10" width="10.140625" style="26" customWidth="1"/>
    <col min="11" max="12" width="9.140625" style="26"/>
    <col min="13" max="13" width="42.140625" style="26" customWidth="1"/>
    <col min="14" max="18" width="9.140625" style="26"/>
    <col min="19" max="19" width="42.7109375" style="26" customWidth="1"/>
    <col min="20" max="24" width="9.140625" style="26"/>
    <col min="25" max="25" width="41.28515625" style="26" customWidth="1"/>
    <col min="26" max="16384" width="9.140625" style="26"/>
  </cols>
  <sheetData>
    <row r="2" spans="1:28" x14ac:dyDescent="0.25">
      <c r="A2" s="24"/>
      <c r="B2" s="25" t="s">
        <v>14</v>
      </c>
      <c r="C2" s="25"/>
      <c r="D2" s="25"/>
    </row>
    <row r="3" spans="1:28" x14ac:dyDescent="0.25">
      <c r="A3" s="27"/>
      <c r="B3" s="25"/>
      <c r="C3" s="25"/>
      <c r="D3" s="25"/>
    </row>
    <row r="4" spans="1:28" x14ac:dyDescent="0.25">
      <c r="A4" s="24"/>
      <c r="B4" s="28" t="s">
        <v>17</v>
      </c>
      <c r="C4" s="24" t="s">
        <v>16</v>
      </c>
      <c r="D4" s="24" t="s">
        <v>15</v>
      </c>
    </row>
    <row r="5" spans="1:28" x14ac:dyDescent="0.25">
      <c r="A5" s="24" t="s">
        <v>11</v>
      </c>
      <c r="B5" s="24">
        <v>782</v>
      </c>
      <c r="C5" s="24">
        <v>405</v>
      </c>
      <c r="D5" s="24">
        <v>24</v>
      </c>
    </row>
    <row r="6" spans="1:28" x14ac:dyDescent="0.25">
      <c r="A6" s="24" t="s">
        <v>12</v>
      </c>
      <c r="B6" s="24">
        <v>52</v>
      </c>
      <c r="C6" s="24">
        <v>4.2</v>
      </c>
      <c r="D6" s="24">
        <v>1</v>
      </c>
      <c r="K6" s="26" t="s">
        <v>19</v>
      </c>
    </row>
    <row r="7" spans="1:28" x14ac:dyDescent="0.25">
      <c r="A7" s="24" t="s">
        <v>13</v>
      </c>
      <c r="B7" s="24">
        <v>392</v>
      </c>
      <c r="C7" s="24">
        <v>86</v>
      </c>
      <c r="D7" s="24">
        <v>124</v>
      </c>
      <c r="H7" s="26" t="s">
        <v>29</v>
      </c>
      <c r="O7" s="26" t="s">
        <v>30</v>
      </c>
      <c r="S7" s="26" t="s">
        <v>12</v>
      </c>
      <c r="Y7" s="26" t="s">
        <v>31</v>
      </c>
    </row>
    <row r="8" spans="1:28" x14ac:dyDescent="0.25">
      <c r="A8" s="24" t="s">
        <v>18</v>
      </c>
      <c r="B8" s="24">
        <f>SUM(B5:B7)</f>
        <v>1226</v>
      </c>
      <c r="C8" s="24">
        <f t="shared" ref="C8:D8" si="0">SUM(C5:C7)</f>
        <v>495.2</v>
      </c>
      <c r="D8" s="24">
        <f t="shared" si="0"/>
        <v>149</v>
      </c>
    </row>
    <row r="10" spans="1:28" x14ac:dyDescent="0.25">
      <c r="G10" s="29"/>
      <c r="H10" s="28">
        <v>203</v>
      </c>
      <c r="I10" s="28">
        <v>203</v>
      </c>
      <c r="J10" s="28">
        <v>659</v>
      </c>
      <c r="M10" s="29"/>
      <c r="N10" s="28">
        <v>203</v>
      </c>
      <c r="O10" s="28">
        <v>203</v>
      </c>
      <c r="P10" s="28">
        <v>659</v>
      </c>
      <c r="S10" s="29"/>
      <c r="T10" s="28">
        <v>203</v>
      </c>
      <c r="U10" s="28">
        <v>203</v>
      </c>
      <c r="V10" s="28">
        <v>659</v>
      </c>
      <c r="Y10" s="29"/>
      <c r="Z10" s="28">
        <v>203</v>
      </c>
      <c r="AA10" s="28">
        <v>203</v>
      </c>
      <c r="AB10" s="28">
        <v>659</v>
      </c>
    </row>
    <row r="11" spans="1:28" ht="155.25" customHeight="1" x14ac:dyDescent="0.25">
      <c r="G11" s="29"/>
      <c r="H11" s="30" t="s">
        <v>22</v>
      </c>
      <c r="I11" s="30" t="s">
        <v>23</v>
      </c>
      <c r="J11" s="30" t="s">
        <v>24</v>
      </c>
      <c r="M11" s="29"/>
      <c r="N11" s="30" t="s">
        <v>22</v>
      </c>
      <c r="O11" s="30" t="s">
        <v>23</v>
      </c>
      <c r="P11" s="30" t="s">
        <v>24</v>
      </c>
      <c r="S11" s="29"/>
      <c r="T11" s="30" t="s">
        <v>22</v>
      </c>
      <c r="U11" s="30" t="s">
        <v>23</v>
      </c>
      <c r="V11" s="30" t="s">
        <v>24</v>
      </c>
      <c r="Y11" s="29"/>
      <c r="Z11" s="30" t="s">
        <v>22</v>
      </c>
      <c r="AA11" s="30" t="s">
        <v>23</v>
      </c>
      <c r="AB11" s="30" t="s">
        <v>24</v>
      </c>
    </row>
    <row r="12" spans="1:28" x14ac:dyDescent="0.25">
      <c r="G12" s="24"/>
      <c r="H12" s="28" t="s">
        <v>20</v>
      </c>
      <c r="I12" s="28" t="s">
        <v>20</v>
      </c>
      <c r="J12" s="28" t="s">
        <v>21</v>
      </c>
      <c r="M12" s="24"/>
      <c r="N12" s="28" t="s">
        <v>20</v>
      </c>
      <c r="O12" s="28" t="s">
        <v>20</v>
      </c>
      <c r="P12" s="28" t="s">
        <v>21</v>
      </c>
      <c r="S12" s="24"/>
      <c r="T12" s="28" t="s">
        <v>20</v>
      </c>
      <c r="U12" s="28" t="s">
        <v>20</v>
      </c>
      <c r="V12" s="28" t="s">
        <v>21</v>
      </c>
      <c r="Y12" s="24"/>
      <c r="Z12" s="28" t="s">
        <v>20</v>
      </c>
      <c r="AA12" s="28" t="s">
        <v>20</v>
      </c>
      <c r="AB12" s="28" t="s">
        <v>21</v>
      </c>
    </row>
    <row r="13" spans="1:28" ht="18.75" customHeight="1" x14ac:dyDescent="0.25">
      <c r="G13" s="31" t="s">
        <v>25</v>
      </c>
      <c r="H13" s="24">
        <v>405</v>
      </c>
      <c r="I13" s="24">
        <v>24</v>
      </c>
      <c r="J13" s="24">
        <v>782</v>
      </c>
      <c r="M13" s="31" t="s">
        <v>25</v>
      </c>
      <c r="N13" s="24">
        <v>405</v>
      </c>
      <c r="O13" s="24">
        <v>24</v>
      </c>
      <c r="P13" s="24">
        <v>782</v>
      </c>
      <c r="S13" s="31" t="s">
        <v>27</v>
      </c>
      <c r="T13" s="24">
        <v>5</v>
      </c>
      <c r="U13" s="24">
        <v>1</v>
      </c>
      <c r="V13" s="24">
        <v>52</v>
      </c>
      <c r="Y13" s="31" t="s">
        <v>26</v>
      </c>
      <c r="Z13" s="24">
        <v>86</v>
      </c>
      <c r="AA13" s="24">
        <v>124</v>
      </c>
      <c r="AB13" s="24">
        <v>392</v>
      </c>
    </row>
    <row r="14" spans="1:28" ht="18.75" customHeight="1" x14ac:dyDescent="0.25">
      <c r="G14" s="31" t="s">
        <v>27</v>
      </c>
      <c r="H14" s="24">
        <v>5</v>
      </c>
      <c r="I14" s="24">
        <v>1</v>
      </c>
      <c r="J14" s="24">
        <v>52</v>
      </c>
      <c r="M14" s="32" t="s">
        <v>32</v>
      </c>
      <c r="N14" s="24">
        <v>405</v>
      </c>
      <c r="O14" s="24">
        <v>24</v>
      </c>
      <c r="P14" s="24">
        <v>782</v>
      </c>
      <c r="S14" s="32" t="s">
        <v>32</v>
      </c>
      <c r="T14" s="24">
        <v>5</v>
      </c>
      <c r="U14" s="24">
        <v>1</v>
      </c>
      <c r="V14" s="24">
        <v>52</v>
      </c>
      <c r="Y14" s="32" t="s">
        <v>33</v>
      </c>
      <c r="Z14" s="24">
        <v>86</v>
      </c>
      <c r="AA14" s="24">
        <v>124</v>
      </c>
      <c r="AB14" s="24">
        <v>392</v>
      </c>
    </row>
    <row r="15" spans="1:28" ht="18.75" customHeight="1" x14ac:dyDescent="0.25">
      <c r="G15" s="31" t="s">
        <v>26</v>
      </c>
      <c r="H15" s="24">
        <v>86</v>
      </c>
      <c r="I15" s="24">
        <v>124</v>
      </c>
      <c r="J15" s="24">
        <v>392</v>
      </c>
      <c r="M15" s="33"/>
      <c r="N15" s="34"/>
      <c r="O15" s="34"/>
      <c r="P15" s="34"/>
      <c r="S15" s="33"/>
      <c r="T15" s="34"/>
      <c r="U15" s="34"/>
      <c r="V15" s="34"/>
      <c r="Y15" s="34"/>
      <c r="Z15" s="34"/>
      <c r="AA15" s="34"/>
      <c r="AB15" s="34"/>
    </row>
    <row r="16" spans="1:28" ht="19.5" customHeight="1" x14ac:dyDescent="0.25">
      <c r="G16" s="35" t="s">
        <v>28</v>
      </c>
      <c r="H16" s="24">
        <f>ROUNDUP(SUM(H13:H15), 0)</f>
        <v>496</v>
      </c>
      <c r="I16" s="24">
        <f t="shared" ref="I16" si="1">SUM(I13:I15)</f>
        <v>149</v>
      </c>
      <c r="J16" s="24">
        <f>SUM(J13:J15)</f>
        <v>1226</v>
      </c>
      <c r="M16" s="36"/>
      <c r="N16" s="34"/>
      <c r="O16" s="34"/>
      <c r="P16" s="34"/>
      <c r="S16" s="34"/>
      <c r="T16" s="34"/>
      <c r="U16" s="34"/>
      <c r="V16" s="34"/>
      <c r="Y16" s="36"/>
      <c r="Z16" s="34"/>
      <c r="AA16" s="34"/>
      <c r="AB16" s="34"/>
    </row>
  </sheetData>
  <mergeCells count="5">
    <mergeCell ref="B2:D3"/>
    <mergeCell ref="G10:G11"/>
    <mergeCell ref="M10:M11"/>
    <mergeCell ref="S10:S11"/>
    <mergeCell ref="Y10:Y1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CR-550</vt:lpstr>
      <vt:lpstr>CLINTON RD</vt:lpstr>
      <vt:lpstr>CR-550 STA.500</vt:lpstr>
      <vt:lpstr>TOTAL QUANTITIES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Taricska, Michael</dc:creator>
  <cp:keywords/>
  <dc:description/>
  <cp:lastModifiedBy>Ian Binder</cp:lastModifiedBy>
  <cp:revision/>
  <dcterms:created xsi:type="dcterms:W3CDTF">2018-04-20T15:38:46Z</dcterms:created>
  <dcterms:modified xsi:type="dcterms:W3CDTF">2024-10-31T15:26:33Z</dcterms:modified>
  <cp:category/>
  <cp:contentStatus/>
</cp:coreProperties>
</file>